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moje dokumenty\Klienci po Konradzie\Gminy i Powiaty\Gmina Bojanowo\2026\SWZ 2026\"/>
    </mc:Choice>
  </mc:AlternateContent>
  <bookViews>
    <workbookView showHorizontalScroll="0" showVerticalScroll="0" showSheetTabs="0" xWindow="0" yWindow="0" windowWidth="28800" windowHeight="12210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22" i="1" l="1"/>
</calcChain>
</file>

<file path=xl/sharedStrings.xml><?xml version="1.0" encoding="utf-8"?>
<sst xmlns="http://schemas.openxmlformats.org/spreadsheetml/2006/main" count="132" uniqueCount="97">
  <si>
    <t>Lp</t>
  </si>
  <si>
    <t>Marka, typ, model</t>
  </si>
  <si>
    <t>Nr rejestr.</t>
  </si>
  <si>
    <t>Rok produ-kcji</t>
  </si>
  <si>
    <t>pierwsza rej.</t>
  </si>
  <si>
    <t>Rodzaj pojazdu</t>
  </si>
  <si>
    <t>VIN</t>
  </si>
  <si>
    <t>pojemność</t>
  </si>
  <si>
    <t>ładowność</t>
  </si>
  <si>
    <t>moc [kW]</t>
  </si>
  <si>
    <t>Liczba miejsc</t>
  </si>
  <si>
    <t>Posiadacz pojazdu</t>
  </si>
  <si>
    <t>Zakres ubezpieczenia</t>
  </si>
  <si>
    <t>specjalny - pożarniczy</t>
  </si>
  <si>
    <t>OSP Sowiny 20</t>
  </si>
  <si>
    <t>Star M69</t>
  </si>
  <si>
    <t>PRAW082</t>
  </si>
  <si>
    <t>SUSM69ZZZ2F000700</t>
  </si>
  <si>
    <t>OSP Bojanowo                                ul. Szkolna 2</t>
  </si>
  <si>
    <t>OC, NNW</t>
  </si>
  <si>
    <t>Ford Transit FNB6</t>
  </si>
  <si>
    <t>PRARX34</t>
  </si>
  <si>
    <t>WF0NXXTTFNDC52273</t>
  </si>
  <si>
    <t>OSP Gościejewic, Gościejewice 28, 63-940 Bojanowo</t>
  </si>
  <si>
    <t>Peugeot Boxer</t>
  </si>
  <si>
    <t>PRA07F3</t>
  </si>
  <si>
    <t>VF3YCMHU12C74828</t>
  </si>
  <si>
    <t>OSP Kawcze</t>
  </si>
  <si>
    <t>OC, AC, NNW</t>
  </si>
  <si>
    <t>ciężarowy</t>
  </si>
  <si>
    <t>ZWiK                           ul. Rynek 12, Bojanowo</t>
  </si>
  <si>
    <t>ciągnik rolniczy</t>
  </si>
  <si>
    <t>ZGKiM Gołaszyn 11</t>
  </si>
  <si>
    <t>Zetor 7011.2</t>
  </si>
  <si>
    <t>PRAT907</t>
  </si>
  <si>
    <t>Ursus C-4011</t>
  </si>
  <si>
    <t>PRAT136</t>
  </si>
  <si>
    <t>010199</t>
  </si>
  <si>
    <t>Autosan D-35M</t>
  </si>
  <si>
    <t>PRAN288</t>
  </si>
  <si>
    <t>przyczepa ciężarowa rolnicza</t>
  </si>
  <si>
    <t>OC</t>
  </si>
  <si>
    <t>Autosan D-43</t>
  </si>
  <si>
    <t>PRAN019</t>
  </si>
  <si>
    <t>przyczepa rolnicza</t>
  </si>
  <si>
    <t>Iveco Daily 70C18</t>
  </si>
  <si>
    <t>PRA 3X98</t>
  </si>
  <si>
    <t>samochód pożarniczy</t>
  </si>
  <si>
    <t>ZCFC270D8K5311600</t>
  </si>
  <si>
    <t>do 6 t</t>
  </si>
  <si>
    <t>OSP Bojanowo</t>
  </si>
  <si>
    <t>OC,AC,NNW</t>
  </si>
  <si>
    <t>NG-1</t>
  </si>
  <si>
    <t>PRAN289</t>
  </si>
  <si>
    <t>Citroen Jumper</t>
  </si>
  <si>
    <t>PLE06716</t>
  </si>
  <si>
    <t>VF7YD3MAU12E49164</t>
  </si>
  <si>
    <t>OC, AC, NW</t>
  </si>
  <si>
    <t>RAZEM</t>
  </si>
  <si>
    <t>OC, AC</t>
  </si>
  <si>
    <t>OC, AC,NNW</t>
  </si>
  <si>
    <t>Przyczepa WARK</t>
  </si>
  <si>
    <t xml:space="preserve">przyczepa ciężarowa </t>
  </si>
  <si>
    <t>PRA06569</t>
  </si>
  <si>
    <t>SU9W35200P1WG1669</t>
  </si>
  <si>
    <t>Mikrokoparka BOBCAT</t>
  </si>
  <si>
    <t>brak</t>
  </si>
  <si>
    <t>niezarejestrowana</t>
  </si>
  <si>
    <t>E19 Mikropoparka Bobcat</t>
  </si>
  <si>
    <t>Nr katalogowy BC-EXC=E19</t>
  </si>
  <si>
    <t>Renault Kangoo</t>
  </si>
  <si>
    <t>PRA 09983</t>
  </si>
  <si>
    <t xml:space="preserve">samochód ciężarowy </t>
  </si>
  <si>
    <t>VF1RFK00271403045</t>
  </si>
  <si>
    <t>Renault Master Furgon</t>
  </si>
  <si>
    <t>PRA 11196</t>
  </si>
  <si>
    <t>VF1MA000X71431706</t>
  </si>
  <si>
    <t>VF640K863SB004193</t>
  </si>
  <si>
    <t>Ciągnik rolniczy kubota z ładowaczem</t>
  </si>
  <si>
    <t>KBTMGDDCEP8H71147</t>
  </si>
  <si>
    <t>Wóz asenizacyjny meprozet</t>
  </si>
  <si>
    <t>przyczepa</t>
  </si>
  <si>
    <t>PRA20751</t>
  </si>
  <si>
    <t>PRA18062</t>
  </si>
  <si>
    <t>Man TGM 18320</t>
  </si>
  <si>
    <t>PRA22998</t>
  </si>
  <si>
    <t>WMA38DZZ0SP293698</t>
  </si>
  <si>
    <t xml:space="preserve">Renault Master </t>
  </si>
  <si>
    <t>PRA 22767</t>
  </si>
  <si>
    <t>VF1RDB00776013972</t>
  </si>
  <si>
    <t>RENAULT MDB3D</t>
  </si>
  <si>
    <t>PRA17998</t>
  </si>
  <si>
    <t>Skoda Octavia</t>
  </si>
  <si>
    <t>PRA4L98</t>
  </si>
  <si>
    <t>TMBJL41U198856348</t>
  </si>
  <si>
    <t>OSP Golina Wielka</t>
  </si>
  <si>
    <t>Suma ubezpieczeni AC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</si>
</sst>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\ &quot;zł&quot;"/>
    <numFmt numFmtId="165" formatCode="#,##0.00\ &quot;zł&quot;"/>
  </numFmts>
  <fonts count="8" x14ac:knownFonts="1">
    <font>
      <sz val="11"/>
      <color theme="1"/>
      <name val="Calibri"/>
      <family val="2"/>
      <charset val="238"/>
      <scheme val="minor"/>
    </font>
    <font>
      <b/>
      <sz val="8"/>
      <name val="Arial"/>
      <family val="2"/>
    </font>
    <font>
      <b/>
      <sz val="8"/>
      <name val="Arial"/>
      <family val="2"/>
      <charset val="238"/>
    </font>
    <font>
      <sz val="8"/>
      <name val="Arial CE"/>
      <charset val="238"/>
    </font>
    <font>
      <sz val="8"/>
      <name val="Arial"/>
      <family val="2"/>
      <charset val="238"/>
    </font>
    <font>
      <b/>
      <sz val="8"/>
      <name val="Arial CE"/>
      <charset val="238"/>
    </font>
    <font>
      <sz val="11"/>
      <name val="Calibri"/>
      <family val="2"/>
      <charset val="238"/>
      <scheme val="minor"/>
    </font>
    <font>
      <sz val="1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vertical="center"/>
    </xf>
    <xf numFmtId="0" fontId="4" fillId="3" borderId="1" xfId="0" applyFont="1" applyFill="1" applyBorder="1" applyAlignment="1">
      <alignment horizontal="center" vertical="center" wrapText="1"/>
    </xf>
    <xf numFmtId="14" fontId="4" fillId="3" borderId="1" xfId="0" applyNumberFormat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165" fontId="4" fillId="3" borderId="1" xfId="0" applyNumberFormat="1" applyFont="1" applyFill="1" applyBorder="1" applyAlignment="1">
      <alignment horizontal="center" vertical="center" wrapText="1"/>
    </xf>
    <xf numFmtId="1" fontId="4" fillId="3" borderId="0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/>
    <xf numFmtId="0" fontId="3" fillId="0" borderId="0" xfId="0" applyFont="1" applyBorder="1" applyAlignment="1">
      <alignment horizontal="right"/>
    </xf>
    <xf numFmtId="0" fontId="6" fillId="0" borderId="0" xfId="0" applyFont="1"/>
    <xf numFmtId="0" fontId="3" fillId="3" borderId="0" xfId="0" applyFont="1" applyFill="1" applyBorder="1" applyAlignment="1">
      <alignment horizontal="right"/>
    </xf>
    <xf numFmtId="0" fontId="5" fillId="0" borderId="3" xfId="0" applyFont="1" applyBorder="1" applyAlignment="1">
      <alignment horizontal="right"/>
    </xf>
    <xf numFmtId="165" fontId="2" fillId="0" borderId="3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14" fontId="4" fillId="3" borderId="2" xfId="0" applyNumberFormat="1" applyFont="1" applyFill="1" applyBorder="1" applyAlignment="1">
      <alignment horizontal="center" vertical="center" wrapText="1"/>
    </xf>
    <xf numFmtId="165" fontId="4" fillId="3" borderId="2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7" fillId="0" borderId="0" xfId="0" applyFon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"/>
  <sheetViews>
    <sheetView tabSelected="1" workbookViewId="0">
      <selection activeCell="A10" sqref="A10:XFD10"/>
    </sheetView>
  </sheetViews>
  <sheetFormatPr defaultRowHeight="15" x14ac:dyDescent="0.25"/>
  <cols>
    <col min="1" max="1" width="9.140625" style="14"/>
    <col min="2" max="2" width="18" style="14" customWidth="1"/>
    <col min="3" max="3" width="17.42578125" style="14" customWidth="1"/>
    <col min="4" max="4" width="9.140625" style="14"/>
    <col min="5" max="5" width="16.28515625" style="14" customWidth="1"/>
    <col min="6" max="6" width="16.42578125" style="14" customWidth="1"/>
    <col min="7" max="7" width="17.85546875" style="14" customWidth="1"/>
    <col min="8" max="8" width="17.140625" style="14" customWidth="1"/>
    <col min="9" max="9" width="15.42578125" style="14" customWidth="1"/>
    <col min="10" max="11" width="9.140625" style="14"/>
    <col min="12" max="12" width="15.5703125" style="14" customWidth="1"/>
    <col min="13" max="13" width="13.5703125" style="14" customWidth="1"/>
    <col min="14" max="14" width="14.28515625" style="14" customWidth="1"/>
    <col min="15" max="15" width="16.42578125" style="14" customWidth="1"/>
    <col min="16" max="16" width="9.140625" style="14"/>
  </cols>
  <sheetData>
    <row r="1" spans="1:15" s="14" customFormat="1" ht="33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2" t="s">
        <v>11</v>
      </c>
      <c r="M1" s="1" t="s">
        <v>96</v>
      </c>
      <c r="N1" s="1" t="s">
        <v>12</v>
      </c>
      <c r="O1" s="3"/>
    </row>
    <row r="2" spans="1:15" s="14" customFormat="1" ht="22.5" x14ac:dyDescent="0.25">
      <c r="A2" s="4">
        <v>1</v>
      </c>
      <c r="B2" s="4" t="s">
        <v>15</v>
      </c>
      <c r="C2" s="4" t="s">
        <v>16</v>
      </c>
      <c r="D2" s="4">
        <v>2001</v>
      </c>
      <c r="E2" s="5">
        <v>37427</v>
      </c>
      <c r="F2" s="4" t="s">
        <v>13</v>
      </c>
      <c r="G2" s="6" t="s">
        <v>17</v>
      </c>
      <c r="H2" s="4">
        <v>4580</v>
      </c>
      <c r="I2" s="4">
        <v>2500</v>
      </c>
      <c r="J2" s="4">
        <v>114</v>
      </c>
      <c r="K2" s="4">
        <v>6</v>
      </c>
      <c r="L2" s="4" t="s">
        <v>18</v>
      </c>
      <c r="M2" s="7"/>
      <c r="N2" s="4" t="s">
        <v>19</v>
      </c>
      <c r="O2" s="8"/>
    </row>
    <row r="3" spans="1:15" s="14" customFormat="1" ht="33.75" x14ac:dyDescent="0.25">
      <c r="A3" s="4">
        <v>2</v>
      </c>
      <c r="B3" s="4" t="s">
        <v>20</v>
      </c>
      <c r="C3" s="4" t="s">
        <v>21</v>
      </c>
      <c r="D3" s="4">
        <v>2013</v>
      </c>
      <c r="E3" s="5">
        <v>41583</v>
      </c>
      <c r="F3" s="4" t="s">
        <v>13</v>
      </c>
      <c r="G3" s="4" t="s">
        <v>22</v>
      </c>
      <c r="H3" s="4">
        <v>2198</v>
      </c>
      <c r="I3" s="4"/>
      <c r="J3" s="4">
        <v>92</v>
      </c>
      <c r="K3" s="4">
        <v>5</v>
      </c>
      <c r="L3" s="4" t="s">
        <v>23</v>
      </c>
      <c r="M3" s="7">
        <v>80000</v>
      </c>
      <c r="N3" s="9" t="s">
        <v>51</v>
      </c>
      <c r="O3" s="8"/>
    </row>
    <row r="4" spans="1:15" s="14" customFormat="1" ht="22.5" x14ac:dyDescent="0.25">
      <c r="A4" s="4">
        <v>3</v>
      </c>
      <c r="B4" s="4" t="s">
        <v>24</v>
      </c>
      <c r="C4" s="4" t="s">
        <v>25</v>
      </c>
      <c r="D4" s="4">
        <v>2016</v>
      </c>
      <c r="E4" s="5">
        <v>42723</v>
      </c>
      <c r="F4" s="4" t="s">
        <v>13</v>
      </c>
      <c r="G4" s="4" t="s">
        <v>26</v>
      </c>
      <c r="H4" s="4">
        <v>1997</v>
      </c>
      <c r="I4" s="4">
        <v>775</v>
      </c>
      <c r="J4" s="4">
        <v>120</v>
      </c>
      <c r="K4" s="4">
        <v>6</v>
      </c>
      <c r="L4" s="4" t="s">
        <v>27</v>
      </c>
      <c r="M4" s="7">
        <v>130000</v>
      </c>
      <c r="N4" s="4" t="s">
        <v>28</v>
      </c>
      <c r="O4" s="8"/>
    </row>
    <row r="5" spans="1:15" s="14" customFormat="1" ht="33.75" x14ac:dyDescent="0.25">
      <c r="A5" s="4">
        <v>4</v>
      </c>
      <c r="B5" s="4" t="s">
        <v>61</v>
      </c>
      <c r="C5" s="4" t="s">
        <v>63</v>
      </c>
      <c r="D5" s="4">
        <v>2023</v>
      </c>
      <c r="E5" s="5">
        <v>45090</v>
      </c>
      <c r="F5" s="4" t="s">
        <v>62</v>
      </c>
      <c r="G5" s="6" t="s">
        <v>64</v>
      </c>
      <c r="H5" s="4"/>
      <c r="I5" s="4">
        <v>1860</v>
      </c>
      <c r="J5" s="4"/>
      <c r="K5" s="4"/>
      <c r="L5" s="4" t="s">
        <v>30</v>
      </c>
      <c r="M5" s="7">
        <v>17835</v>
      </c>
      <c r="N5" s="4" t="s">
        <v>59</v>
      </c>
      <c r="O5" s="8"/>
    </row>
    <row r="6" spans="1:15" s="14" customFormat="1" ht="33.75" x14ac:dyDescent="0.25">
      <c r="A6" s="4">
        <v>5</v>
      </c>
      <c r="B6" s="4" t="s">
        <v>65</v>
      </c>
      <c r="C6" s="4" t="s">
        <v>66</v>
      </c>
      <c r="D6" s="4">
        <v>2023</v>
      </c>
      <c r="E6" s="5" t="s">
        <v>67</v>
      </c>
      <c r="F6" s="4" t="s">
        <v>68</v>
      </c>
      <c r="G6" s="6" t="s">
        <v>69</v>
      </c>
      <c r="H6" s="4"/>
      <c r="I6" s="4"/>
      <c r="J6" s="4"/>
      <c r="K6" s="4"/>
      <c r="L6" s="4" t="s">
        <v>30</v>
      </c>
      <c r="M6" s="7">
        <v>148830</v>
      </c>
      <c r="N6" s="4" t="s">
        <v>60</v>
      </c>
      <c r="O6" s="8"/>
    </row>
    <row r="7" spans="1:15" s="14" customFormat="1" ht="33.75" x14ac:dyDescent="0.25">
      <c r="A7" s="4">
        <v>6</v>
      </c>
      <c r="B7" s="4" t="s">
        <v>70</v>
      </c>
      <c r="C7" s="4" t="s">
        <v>71</v>
      </c>
      <c r="D7" s="4">
        <v>2023</v>
      </c>
      <c r="E7" s="5">
        <v>45105</v>
      </c>
      <c r="F7" s="4" t="s">
        <v>72</v>
      </c>
      <c r="G7" s="6" t="s">
        <v>73</v>
      </c>
      <c r="H7" s="4">
        <v>1461</v>
      </c>
      <c r="I7" s="4">
        <v>537</v>
      </c>
      <c r="J7" s="4">
        <v>85</v>
      </c>
      <c r="K7" s="4">
        <v>3</v>
      </c>
      <c r="L7" s="4" t="s">
        <v>30</v>
      </c>
      <c r="M7" s="7">
        <v>115713</v>
      </c>
      <c r="N7" s="4" t="s">
        <v>60</v>
      </c>
      <c r="O7" s="8"/>
    </row>
    <row r="8" spans="1:15" s="14" customFormat="1" ht="33.75" x14ac:dyDescent="0.25">
      <c r="A8" s="4">
        <v>7</v>
      </c>
      <c r="B8" s="4" t="s">
        <v>74</v>
      </c>
      <c r="C8" s="4" t="s">
        <v>75</v>
      </c>
      <c r="D8" s="4">
        <v>2023</v>
      </c>
      <c r="E8" s="5">
        <v>45196</v>
      </c>
      <c r="F8" s="4" t="s">
        <v>72</v>
      </c>
      <c r="G8" s="6" t="s">
        <v>76</v>
      </c>
      <c r="H8" s="4">
        <v>2299</v>
      </c>
      <c r="I8" s="4">
        <v>1295</v>
      </c>
      <c r="J8" s="4">
        <v>100</v>
      </c>
      <c r="K8" s="4">
        <v>3</v>
      </c>
      <c r="L8" s="4" t="s">
        <v>30</v>
      </c>
      <c r="M8" s="7">
        <v>187990</v>
      </c>
      <c r="N8" s="4" t="s">
        <v>60</v>
      </c>
      <c r="O8" s="8"/>
    </row>
    <row r="9" spans="1:15" s="14" customFormat="1" ht="33.75" x14ac:dyDescent="0.25">
      <c r="A9" s="18">
        <v>8</v>
      </c>
      <c r="B9" s="18" t="s">
        <v>87</v>
      </c>
      <c r="C9" s="18" t="s">
        <v>88</v>
      </c>
      <c r="D9" s="18">
        <v>2025</v>
      </c>
      <c r="E9" s="19">
        <v>46020</v>
      </c>
      <c r="F9" s="18" t="s">
        <v>72</v>
      </c>
      <c r="G9" s="18" t="s">
        <v>89</v>
      </c>
      <c r="H9" s="18">
        <v>1998</v>
      </c>
      <c r="I9" s="18">
        <v>920</v>
      </c>
      <c r="J9" s="18"/>
      <c r="K9" s="18">
        <v>3</v>
      </c>
      <c r="L9" s="4" t="s">
        <v>30</v>
      </c>
      <c r="M9" s="7">
        <v>199500</v>
      </c>
      <c r="N9" s="9" t="s">
        <v>57</v>
      </c>
      <c r="O9" s="8"/>
    </row>
    <row r="10" spans="1:15" s="22" customFormat="1" ht="14.25" x14ac:dyDescent="0.2">
      <c r="A10" s="4">
        <v>9</v>
      </c>
      <c r="B10" s="4" t="s">
        <v>45</v>
      </c>
      <c r="C10" s="4" t="s">
        <v>46</v>
      </c>
      <c r="D10" s="4">
        <v>2019</v>
      </c>
      <c r="E10" s="5">
        <v>43755</v>
      </c>
      <c r="F10" s="4" t="s">
        <v>47</v>
      </c>
      <c r="G10" s="4" t="s">
        <v>48</v>
      </c>
      <c r="H10" s="4">
        <v>2998</v>
      </c>
      <c r="I10" s="4" t="s">
        <v>49</v>
      </c>
      <c r="J10" s="4">
        <v>132</v>
      </c>
      <c r="K10" s="4">
        <v>6</v>
      </c>
      <c r="L10" s="4" t="s">
        <v>50</v>
      </c>
      <c r="M10" s="7">
        <v>440000</v>
      </c>
      <c r="N10" s="4" t="s">
        <v>51</v>
      </c>
      <c r="O10" s="8"/>
    </row>
    <row r="11" spans="1:15" s="14" customFormat="1" x14ac:dyDescent="0.25">
      <c r="A11" s="4">
        <v>10</v>
      </c>
      <c r="B11" s="4" t="s">
        <v>33</v>
      </c>
      <c r="C11" s="4" t="s">
        <v>34</v>
      </c>
      <c r="D11" s="4">
        <v>1983</v>
      </c>
      <c r="E11" s="5">
        <v>30438</v>
      </c>
      <c r="F11" s="4" t="s">
        <v>31</v>
      </c>
      <c r="G11" s="6">
        <v>23322</v>
      </c>
      <c r="H11" s="4">
        <v>3595</v>
      </c>
      <c r="I11" s="4">
        <v>8500</v>
      </c>
      <c r="J11" s="4">
        <v>46</v>
      </c>
      <c r="K11" s="4">
        <v>2</v>
      </c>
      <c r="L11" s="4" t="s">
        <v>32</v>
      </c>
      <c r="M11" s="7"/>
      <c r="N11" s="4" t="s">
        <v>19</v>
      </c>
      <c r="O11" s="8"/>
    </row>
    <row r="12" spans="1:15" s="14" customFormat="1" x14ac:dyDescent="0.25">
      <c r="A12" s="4">
        <v>11</v>
      </c>
      <c r="B12" s="4" t="s">
        <v>35</v>
      </c>
      <c r="C12" s="4" t="s">
        <v>36</v>
      </c>
      <c r="D12" s="4">
        <v>1969</v>
      </c>
      <c r="E12" s="5">
        <v>25506</v>
      </c>
      <c r="F12" s="4" t="s">
        <v>31</v>
      </c>
      <c r="G12" s="6" t="s">
        <v>37</v>
      </c>
      <c r="H12" s="4">
        <v>3120</v>
      </c>
      <c r="I12" s="4">
        <v>2100</v>
      </c>
      <c r="J12" s="4">
        <v>18</v>
      </c>
      <c r="K12" s="4">
        <v>2</v>
      </c>
      <c r="L12" s="4" t="s">
        <v>32</v>
      </c>
      <c r="M12" s="7"/>
      <c r="N12" s="4" t="s">
        <v>19</v>
      </c>
      <c r="O12" s="8"/>
    </row>
    <row r="13" spans="1:15" s="14" customFormat="1" ht="22.5" x14ac:dyDescent="0.25">
      <c r="A13" s="4">
        <v>12</v>
      </c>
      <c r="B13" s="4" t="s">
        <v>38</v>
      </c>
      <c r="C13" s="4" t="s">
        <v>39</v>
      </c>
      <c r="D13" s="4">
        <v>1971</v>
      </c>
      <c r="E13" s="5">
        <v>26236</v>
      </c>
      <c r="F13" s="4" t="s">
        <v>40</v>
      </c>
      <c r="G13" s="6">
        <v>52966</v>
      </c>
      <c r="H13" s="4">
        <v>0</v>
      </c>
      <c r="I13" s="4">
        <v>3500</v>
      </c>
      <c r="J13" s="4">
        <v>0</v>
      </c>
      <c r="K13" s="4">
        <v>0</v>
      </c>
      <c r="L13" s="4" t="s">
        <v>32</v>
      </c>
      <c r="M13" s="7"/>
      <c r="N13" s="4" t="s">
        <v>41</v>
      </c>
      <c r="O13" s="8"/>
    </row>
    <row r="14" spans="1:15" s="14" customFormat="1" x14ac:dyDescent="0.25">
      <c r="A14" s="4">
        <v>13</v>
      </c>
      <c r="B14" s="4" t="s">
        <v>42</v>
      </c>
      <c r="C14" s="4" t="s">
        <v>43</v>
      </c>
      <c r="D14" s="4">
        <v>1969</v>
      </c>
      <c r="E14" s="5">
        <v>25568</v>
      </c>
      <c r="F14" s="4" t="s">
        <v>44</v>
      </c>
      <c r="G14" s="6">
        <v>500133</v>
      </c>
      <c r="H14" s="4">
        <v>0</v>
      </c>
      <c r="I14" s="4">
        <v>3500</v>
      </c>
      <c r="J14" s="4">
        <v>0</v>
      </c>
      <c r="K14" s="4">
        <v>0</v>
      </c>
      <c r="L14" s="4" t="s">
        <v>32</v>
      </c>
      <c r="M14" s="7"/>
      <c r="N14" s="4" t="s">
        <v>41</v>
      </c>
      <c r="O14" s="8"/>
    </row>
    <row r="15" spans="1:15" s="14" customFormat="1" ht="22.5" x14ac:dyDescent="0.25">
      <c r="A15" s="4">
        <v>14</v>
      </c>
      <c r="B15" s="4" t="s">
        <v>52</v>
      </c>
      <c r="C15" s="4" t="s">
        <v>53</v>
      </c>
      <c r="D15" s="4">
        <v>1965</v>
      </c>
      <c r="E15" s="5">
        <v>24106</v>
      </c>
      <c r="F15" s="4" t="s">
        <v>40</v>
      </c>
      <c r="G15" s="6">
        <v>666</v>
      </c>
      <c r="H15" s="4">
        <v>0</v>
      </c>
      <c r="I15" s="4">
        <v>2500</v>
      </c>
      <c r="J15" s="4">
        <v>0</v>
      </c>
      <c r="K15" s="4">
        <v>0</v>
      </c>
      <c r="L15" s="4" t="s">
        <v>32</v>
      </c>
      <c r="M15" s="7"/>
      <c r="N15" s="4" t="s">
        <v>41</v>
      </c>
      <c r="O15" s="8"/>
    </row>
    <row r="16" spans="1:15" s="14" customFormat="1" x14ac:dyDescent="0.25">
      <c r="A16" s="18">
        <v>15</v>
      </c>
      <c r="B16" s="18" t="s">
        <v>54</v>
      </c>
      <c r="C16" s="18" t="s">
        <v>55</v>
      </c>
      <c r="D16" s="18">
        <v>2017</v>
      </c>
      <c r="E16" s="19">
        <v>43077</v>
      </c>
      <c r="F16" s="18" t="s">
        <v>29</v>
      </c>
      <c r="G16" s="18" t="s">
        <v>56</v>
      </c>
      <c r="H16" s="18">
        <v>1997</v>
      </c>
      <c r="I16" s="18">
        <v>1160</v>
      </c>
      <c r="J16" s="18">
        <v>120</v>
      </c>
      <c r="K16" s="18">
        <v>3</v>
      </c>
      <c r="L16" s="4" t="s">
        <v>32</v>
      </c>
      <c r="M16" s="20">
        <v>84000</v>
      </c>
      <c r="N16" s="21" t="s">
        <v>57</v>
      </c>
      <c r="O16" s="15"/>
    </row>
    <row r="17" spans="1:15" s="14" customFormat="1" ht="22.5" x14ac:dyDescent="0.25">
      <c r="A17" s="18">
        <v>16</v>
      </c>
      <c r="B17" s="18" t="s">
        <v>78</v>
      </c>
      <c r="C17" s="18" t="s">
        <v>82</v>
      </c>
      <c r="D17" s="18">
        <v>2023</v>
      </c>
      <c r="E17" s="19">
        <v>45842</v>
      </c>
      <c r="F17" s="18" t="s">
        <v>31</v>
      </c>
      <c r="G17" s="18" t="s">
        <v>79</v>
      </c>
      <c r="H17" s="18">
        <v>3769</v>
      </c>
      <c r="I17" s="18"/>
      <c r="J17" s="18">
        <v>70.900000000000006</v>
      </c>
      <c r="K17" s="18">
        <v>2</v>
      </c>
      <c r="L17" s="4" t="s">
        <v>32</v>
      </c>
      <c r="M17" s="20">
        <v>338004</v>
      </c>
      <c r="N17" s="21" t="s">
        <v>57</v>
      </c>
      <c r="O17" s="15"/>
    </row>
    <row r="18" spans="1:15" s="14" customFormat="1" ht="22.5" x14ac:dyDescent="0.25">
      <c r="A18" s="18">
        <v>17</v>
      </c>
      <c r="B18" s="18" t="s">
        <v>80</v>
      </c>
      <c r="C18" s="18" t="s">
        <v>83</v>
      </c>
      <c r="D18" s="18">
        <v>2025</v>
      </c>
      <c r="E18" s="19">
        <v>45842</v>
      </c>
      <c r="F18" s="18" t="s">
        <v>81</v>
      </c>
      <c r="G18" s="18">
        <v>25625005</v>
      </c>
      <c r="H18" s="18"/>
      <c r="I18" s="18">
        <v>3000</v>
      </c>
      <c r="J18" s="18"/>
      <c r="K18" s="18"/>
      <c r="L18" s="4" t="s">
        <v>32</v>
      </c>
      <c r="M18" s="20">
        <v>51537</v>
      </c>
      <c r="N18" s="21" t="s">
        <v>59</v>
      </c>
      <c r="O18" s="15"/>
    </row>
    <row r="19" spans="1:15" s="14" customFormat="1" ht="22.5" x14ac:dyDescent="0.25">
      <c r="A19" s="4">
        <v>18</v>
      </c>
      <c r="B19" s="4" t="s">
        <v>90</v>
      </c>
      <c r="C19" s="4" t="s">
        <v>91</v>
      </c>
      <c r="D19" s="4">
        <v>2024</v>
      </c>
      <c r="E19" s="5">
        <v>45644</v>
      </c>
      <c r="F19" s="4" t="s">
        <v>13</v>
      </c>
      <c r="G19" s="4" t="s">
        <v>77</v>
      </c>
      <c r="H19" s="4">
        <v>7698</v>
      </c>
      <c r="I19" s="4"/>
      <c r="J19" s="4"/>
      <c r="K19" s="4">
        <v>6</v>
      </c>
      <c r="L19" s="4" t="s">
        <v>50</v>
      </c>
      <c r="M19" s="7">
        <v>1084860</v>
      </c>
      <c r="N19" s="9" t="s">
        <v>57</v>
      </c>
      <c r="O19" s="15"/>
    </row>
    <row r="20" spans="1:15" s="14" customFormat="1" ht="22.5" x14ac:dyDescent="0.25">
      <c r="A20" s="4">
        <v>19</v>
      </c>
      <c r="B20" s="4" t="s">
        <v>84</v>
      </c>
      <c r="C20" s="4" t="s">
        <v>85</v>
      </c>
      <c r="D20" s="4">
        <v>2025</v>
      </c>
      <c r="E20" s="5">
        <v>45961</v>
      </c>
      <c r="F20" s="4" t="s">
        <v>13</v>
      </c>
      <c r="G20" s="4" t="s">
        <v>86</v>
      </c>
      <c r="H20" s="4">
        <v>6871</v>
      </c>
      <c r="I20" s="4">
        <v>7985</v>
      </c>
      <c r="J20" s="4"/>
      <c r="K20" s="4">
        <v>2</v>
      </c>
      <c r="L20" s="4" t="s">
        <v>14</v>
      </c>
      <c r="M20" s="7">
        <v>1387440</v>
      </c>
      <c r="N20" s="9" t="s">
        <v>57</v>
      </c>
      <c r="O20" s="15"/>
    </row>
    <row r="21" spans="1:15" s="14" customFormat="1" ht="22.5" x14ac:dyDescent="0.25">
      <c r="A21" s="4">
        <v>20</v>
      </c>
      <c r="B21" s="4" t="s">
        <v>92</v>
      </c>
      <c r="C21" s="4" t="s">
        <v>93</v>
      </c>
      <c r="D21" s="4">
        <v>2008</v>
      </c>
      <c r="E21" s="5">
        <v>39798</v>
      </c>
      <c r="F21" s="4" t="s">
        <v>13</v>
      </c>
      <c r="G21" s="4" t="s">
        <v>94</v>
      </c>
      <c r="H21" s="4">
        <v>1781</v>
      </c>
      <c r="I21" s="4"/>
      <c r="J21" s="4">
        <v>110</v>
      </c>
      <c r="K21" s="4">
        <v>5</v>
      </c>
      <c r="L21" s="4" t="s">
        <v>95</v>
      </c>
      <c r="M21" s="7"/>
      <c r="N21" s="9" t="s">
        <v>19</v>
      </c>
      <c r="O21" s="15"/>
    </row>
    <row r="22" spans="1:15" s="14" customFormat="1" ht="15.75" thickBot="1" x14ac:dyDescent="0.3">
      <c r="A22" s="10"/>
      <c r="B22" s="11"/>
      <c r="C22" s="12"/>
      <c r="D22" s="12"/>
      <c r="E22" s="12"/>
      <c r="F22" s="12"/>
      <c r="G22" s="12"/>
      <c r="H22" s="12"/>
      <c r="I22" s="12"/>
      <c r="J22" s="12"/>
      <c r="K22" s="12"/>
      <c r="L22" s="16" t="s">
        <v>58</v>
      </c>
      <c r="M22" s="17">
        <f>SUM(M2:M21)</f>
        <v>4265709</v>
      </c>
      <c r="N22" s="13"/>
      <c r="O22" s="13"/>
    </row>
  </sheetData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2022-04-11T09:08:08Z</dcterms:created>
  <dcterms:modified xsi:type="dcterms:W3CDTF">2026-04-15T08:52:30Z</dcterms:modified>
</cp:coreProperties>
</file>